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17"/>
  <c r="I16" s="1"/>
  <c r="S16" s="1"/>
  <c r="G39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<sst xmlns="http://schemas.openxmlformats.org/spreadsheetml/2006/main" count="114" uniqueCount="74">
  <si>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</si>
  <si>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</si>
  <si>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</si>
  <si>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Šanov</t>
  </si>
  <si>
    <t>Datum:  </t>
  </si>
  <si>
    <t>28.9.2024</t>
  </si>
  <si>
    <t>Domácí</t>
  </si>
  <si>
    <t xml:space="preserve">TJ Sokol Šanov 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</si>
  <si>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</si>
  <si>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</si>
  <si>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</si>
  <si>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</si>
  <si>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</si>
  <si>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</si>
  <si>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</si>
  <si>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</si>
  <si>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</si>
  <si>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</si>
  <si>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</si>
  <si>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</si>
  <si>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</si>
  <si>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</si>
  <si>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Nestrojil</t>
  </si>
  <si>
    <t>Milan</t>
  </si>
  <si>
    <t>Kamil</t>
  </si>
  <si>
    <t>Martinek</t>
  </si>
  <si>
    <t>Novotný</t>
  </si>
  <si>
    <t>Pavel</t>
  </si>
  <si>
    <t>Mojmír</t>
  </si>
  <si>
    <t>Procházka</t>
  </si>
  <si>
    <t>Tenkl</t>
  </si>
  <si>
    <t>Aleš</t>
  </si>
  <si>
    <t>Jaroslav</t>
  </si>
  <si>
    <t>Kacetl</t>
  </si>
  <si>
    <t>Rypel</t>
  </si>
  <si>
    <t>Ladislav</t>
  </si>
  <si>
    <t>Václav</t>
  </si>
  <si>
    <t>Klimentík</t>
  </si>
  <si>
    <t>Pevný</t>
  </si>
  <si>
    <t>Robert</t>
  </si>
  <si>
    <t>Konvalinka</t>
  </si>
  <si>
    <t>Ježek</t>
  </si>
  <si>
    <t>Jiří</t>
  </si>
  <si>
    <t>Miroslav</t>
  </si>
  <si>
    <t>Celkový výkon družstva  </t>
  </si>
  <si>
    <t>Vedoucí družstva         Jméno:</t>
  </si>
  <si>
    <t>Petr Mika</t>
  </si>
  <si>
    <t>Bodový zisk</t>
  </si>
  <si>
    <t>Robert Pevný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</si>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</sst>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43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61</v>
      </c>
      <c r="P9" s="18">
        <v>0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45</v>
      </c>
      <c r="F10" s="18">
        <v>1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59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48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43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164</v>
      </c>
      <c r="F12" s="28">
        <f>IF(ISNUMBER($G12),SUM(F8:F11),"")</f>
        <v>4</v>
      </c>
      <c r="G12" s="29">
        <f>IF(SUM($G8:$G11)+SUM($Q8:$Q11)&gt;0,SUM(G8:G11),"")</f>
        <v>522</v>
      </c>
      <c r="H12" s="27">
        <f>IF(ISNUMBER($G12),SUM(H8:H11),"")</f>
        <v>1</v>
      </c>
      <c r="I12" s="99"/>
      <c r="K12" s="96">
        <v>14723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206</v>
      </c>
      <c r="P12" s="28">
        <f>IF(ISNUMBER($G12),SUM(P8:P11),"")</f>
        <v>0</v>
      </c>
      <c r="Q12" s="29">
        <f>IF(SUM($G8:$G11)+SUM($Q8:$Q11)&gt;0,SUM(Q8:Q11),"")</f>
        <v>558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72</v>
      </c>
      <c r="E13" s="12">
        <v>53</v>
      </c>
      <c r="F13" s="12">
        <v>2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0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52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62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45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39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30</v>
      </c>
      <c r="P16" s="23">
        <v>1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23315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206</v>
      </c>
      <c r="F17" s="28">
        <f>IF(ISNUMBER($G17),SUM(F13:F16),"")</f>
        <v>6</v>
      </c>
      <c r="G17" s="29">
        <f>IF(SUM($G13:$G16)+SUM($Q13:$Q16)&gt;0,SUM(G13:G16),"")</f>
        <v>556</v>
      </c>
      <c r="H17" s="27">
        <f>IF(ISNUMBER($G17),SUM(H13:H16),"")</f>
        <v>3</v>
      </c>
      <c r="I17" s="99"/>
      <c r="K17" s="96">
        <v>20694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164</v>
      </c>
      <c r="P17" s="28">
        <f>IF(ISNUMBER($G17),SUM(P13:P16),"")</f>
        <v>2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53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53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54</v>
      </c>
      <c r="F19" s="18">
        <v>0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45</v>
      </c>
      <c r="P19" s="18">
        <v>1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53</v>
      </c>
      <c r="F20" s="18">
        <v>2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51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48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49</v>
      </c>
      <c r="P21" s="23">
        <v>2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12359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208</v>
      </c>
      <c r="F22" s="28">
        <f>IF(ISNUMBER($G22),SUM(F18:F21),"")</f>
        <v>2</v>
      </c>
      <c r="G22" s="29">
        <f>IF(SUM($G18:$G21)+SUM($Q18:$Q21)&gt;0,SUM(G18:G21),"")</f>
        <v>568</v>
      </c>
      <c r="H22" s="27">
        <f>IF(ISNUMBER($G22),SUM(H18:H21),"")</f>
        <v>1</v>
      </c>
      <c r="I22" s="99"/>
      <c r="K22" s="96">
        <v>22513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198</v>
      </c>
      <c r="P22" s="28">
        <f>IF(ISNUMBER($G22),SUM(P18:P21),"")</f>
        <v>4</v>
      </c>
      <c r="Q22" s="29">
        <f>IF(SUM($G18:$G21)+SUM($Q18:$Q21)&gt;0,SUM(Q18:Q21),"")</f>
        <v>582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43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63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39</v>
      </c>
      <c r="F24" s="18">
        <v>4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61</v>
      </c>
      <c r="P24" s="18">
        <v>0</v>
      </c>
      <c r="Q24" s="19">
        <f>IF(AND(ISBLANK(N24),ISBLANK(O24)),"",N24+O24)</f>
        <v>161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44</v>
      </c>
      <c r="F25" s="18">
        <v>2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83</v>
      </c>
      <c r="O25" s="18">
        <v>43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41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32</v>
      </c>
      <c r="P26" s="23">
        <v>4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17212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167</v>
      </c>
      <c r="F27" s="28">
        <f>IF(ISNUMBER($G27),SUM(F23:F26),"")</f>
        <v>8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9281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199</v>
      </c>
      <c r="P27" s="28">
        <f>IF(ISNUMBER($G27),SUM(P23:P26),"")</f>
        <v>5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26</v>
      </c>
      <c r="F28" s="12">
        <v>5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42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35</v>
      </c>
      <c r="F29" s="18">
        <v>3</v>
      </c>
      <c r="G29" s="19">
        <f>IF(AND(ISBLANK(D29),ISBLANK(E29)),"",D29+E29)</f>
        <v>139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50</v>
      </c>
      <c r="P29" s="18">
        <v>1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32</v>
      </c>
      <c r="B30" s="93"/>
      <c r="C30" s="16">
        <v>3</v>
      </c>
      <c r="D30" s="17">
        <v>90</v>
      </c>
      <c r="E30" s="18">
        <v>36</v>
      </c>
      <c r="F30" s="18">
        <v>2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53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52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24669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133</v>
      </c>
      <c r="F32" s="28">
        <f>IF(ISNUMBER($G32),SUM(F28:F31),"")</f>
        <v>13</v>
      </c>
      <c r="G32" s="29">
        <f>IF(SUM($G28:$G31)+SUM($Q28:$Q31)&gt;0,SUM(G28:G31),"")</f>
        <v>515</v>
      </c>
      <c r="H32" s="27">
        <f>IF(ISNUMBER($G32),SUM(H28:H31),"")</f>
        <v>1</v>
      </c>
      <c r="I32" s="99"/>
      <c r="K32" s="96">
        <v>7442</v>
      </c>
      <c r="L32" s="97"/>
      <c r="M32" s="26" t="s">
        <v>18</v>
      </c>
      <c r="N32" s="27">
        <f>IF(ISNUMBER($G32),SUM(N28:N31),"")</f>
        <v>389</v>
      </c>
      <c r="O32" s="28">
        <f>IF(ISNUMBER($G32),SUM(O28:O31),"")</f>
        <v>197</v>
      </c>
      <c r="P32" s="28">
        <f>IF(ISNUMBER($G32),SUM(P28:P31),"")</f>
        <v>1</v>
      </c>
      <c r="Q32" s="29">
        <f>IF(SUM($G28:$G31)+SUM($Q28:$Q31)&gt;0,SUM(Q28:Q31),"")</f>
        <v>586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53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35</v>
      </c>
      <c r="P33" s="12">
        <v>2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44</v>
      </c>
      <c r="F34" s="18">
        <v>2</v>
      </c>
      <c r="G34" s="19">
        <f>IF(AND(ISBLANK(D34),ISBLANK(E34)),"",D34+E34)</f>
        <v>146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60</v>
      </c>
      <c r="P34" s="18">
        <v>0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53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91</v>
      </c>
      <c r="O35" s="18">
        <v>42</v>
      </c>
      <c r="P35" s="18">
        <v>0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43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43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13879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193</v>
      </c>
      <c r="F37" s="28">
        <f>IF(ISNUMBER($G37),SUM(F33:F36),"")</f>
        <v>3</v>
      </c>
      <c r="G37" s="29">
        <f>IF(SUM($G33:$G36)+SUM($Q33:$Q36)&gt;0,SUM(G33:G36),"")</f>
        <v>568</v>
      </c>
      <c r="H37" s="27">
        <f>IF(ISNUMBER($G37),SUM(H33:H36),"")</f>
        <v>3</v>
      </c>
      <c r="I37" s="99"/>
      <c r="K37" s="96">
        <v>26069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180</v>
      </c>
      <c r="P37" s="28">
        <f>IF(ISNUMBER($G37),SUM(P33:P36),"")</f>
        <v>2</v>
      </c>
      <c r="Q37" s="29">
        <f>IF(SUM($G33:$G36)+SUM($Q33:$Q36)&gt;0,SUM(Q33:Q36),"")</f>
        <v>534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2198</v>
      </c>
      <c r="E39" s="34">
        <f>IF(ISNUMBER($G39),SUM(E12,E17,E22,E27,E32,E37),"")</f>
        <v>1071</v>
      </c>
      <c r="F39" s="34">
        <f>IF(ISNUMBER($G39),SUM(F12,F17,F22,F27,F32,F37),"")</f>
        <v>36</v>
      </c>
      <c r="G39" s="35">
        <f>IF(SUM($G$8:$G$37)+SUM($Q$8:$Q$37)&gt;0,SUM(G12,G17,G22,G27,G32,G37),"")</f>
        <v>3269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2232</v>
      </c>
      <c r="O39" s="34">
        <f>IF(ISNUMBER($G39),SUM(O12,O17,O22,O27,O32,O37),"")</f>
        <v>1144</v>
      </c>
      <c r="P39" s="34">
        <f>IF(ISNUMBER($G39),SUM(P12,P17,P22,P27,P32,P37),"")</f>
        <v>14</v>
      </c>
      <c r="Q39" s="35">
        <f>IF(SUM($G$8:$G$37)+SUM($Q$8:$Q$37)&gt;0,SUM(Q12,Q17,Q22,Q27,Q32,Q37),"")</f>
        <v>3376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Třebíč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2024-09-28T17:50:49Z</dcterms:modified>
</cp:coreProperties>
</file>